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081D3F73-7EEA-4BF4-8D8E-CAA46C7B0201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00" sheetId="4" r:id="rId1"/>
  </sheets>
  <definedNames>
    <definedName name="_xlnm.Print_Titles" localSheetId="0">'00'!$1:$2</definedName>
    <definedName name="_xlnm.Print_Area" localSheetId="0">'00'!$A$1:$G$115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0" i="4" l="1"/>
  <c r="G86" i="4"/>
  <c r="G85" i="4"/>
  <c r="G82" i="4"/>
  <c r="G83" i="4" s="1"/>
  <c r="G74" i="4"/>
  <c r="G73" i="4"/>
  <c r="G72" i="4"/>
  <c r="G75" i="4" s="1"/>
  <c r="G68" i="4"/>
  <c r="G69" i="4" s="1"/>
  <c r="G64" i="4"/>
  <c r="G65" i="4" s="1"/>
  <c r="G63" i="4"/>
  <c r="G62" i="4"/>
  <c r="G58" i="4"/>
  <c r="G57" i="4"/>
  <c r="G56" i="4"/>
  <c r="G59" i="4" s="1"/>
  <c r="G55" i="4"/>
  <c r="G52" i="4"/>
  <c r="G51" i="4"/>
  <c r="G50" i="4"/>
  <c r="G46" i="4"/>
  <c r="G45" i="4"/>
  <c r="G44" i="4"/>
  <c r="G43" i="4"/>
  <c r="G42" i="4"/>
  <c r="G41" i="4"/>
  <c r="G40" i="4"/>
  <c r="G38" i="4"/>
  <c r="G47" i="4" s="1"/>
  <c r="G34" i="4"/>
  <c r="G33" i="4"/>
  <c r="G32" i="4"/>
  <c r="G31" i="4"/>
  <c r="G30" i="4"/>
  <c r="G29" i="4"/>
  <c r="G28" i="4"/>
  <c r="G27" i="4"/>
  <c r="G35" i="4" s="1"/>
  <c r="G23" i="4"/>
  <c r="G22" i="4"/>
  <c r="G21" i="4"/>
  <c r="G19" i="4"/>
  <c r="G18" i="4"/>
  <c r="G17" i="4"/>
  <c r="G14" i="4"/>
  <c r="G12" i="4"/>
  <c r="G11" i="4"/>
  <c r="G9" i="4"/>
  <c r="G8" i="4"/>
  <c r="G24" i="4" s="1"/>
  <c r="G7" i="4"/>
  <c r="G4" i="4"/>
  <c r="G78" i="4"/>
  <c r="G79" i="4" s="1"/>
  <c r="B90" i="4" l="1"/>
  <c r="G94" i="4"/>
  <c r="G91" i="4" l="1"/>
  <c r="G92" i="4" s="1"/>
</calcChain>
</file>

<file path=xl/sharedStrings.xml><?xml version="1.0" encoding="utf-8"?>
<sst xmlns="http://schemas.openxmlformats.org/spreadsheetml/2006/main" count="183" uniqueCount="117">
  <si>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</si>
  <si>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</si>
  <si>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</si>
  <si>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</si>
  <si>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</si>
  <si>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</si>
  <si>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</si>
  <si>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</si>
  <si>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</si>
  <si>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</si>
  <si>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</si>
  <si>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</si>
  <si>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VOIRIE</t>
  </si>
  <si>
    <t>RESEAUX EAUX USEES</t>
  </si>
  <si>
    <t>RESEAUX EAUX PLUVIALES</t>
  </si>
  <si>
    <t>Chaussée</t>
  </si>
  <si>
    <t>Couche de roulement en enrobé</t>
  </si>
  <si>
    <t>Cheminement en béton balayé</t>
  </si>
  <si>
    <t>Bordures en béton</t>
  </si>
  <si>
    <t>Marquage et signalisation</t>
  </si>
  <si>
    <t>Canalisations BIPEAU type CR 16</t>
  </si>
  <si>
    <t>Regards de visite</t>
  </si>
  <si>
    <t>Boîte à passage direct</t>
  </si>
  <si>
    <t>Siphon disconnecteurs</t>
  </si>
  <si>
    <t>Regard du siphon disconnecteur</t>
  </si>
  <si>
    <t>Raccordement sur le réseau public</t>
  </si>
  <si>
    <t>Essais</t>
  </si>
  <si>
    <t>Inspection télévisée</t>
  </si>
  <si>
    <t>Regards</t>
  </si>
  <si>
    <t>Collecteurs EP</t>
  </si>
  <si>
    <t>Avaloirs</t>
  </si>
  <si>
    <t>Caniveaux</t>
  </si>
  <si>
    <t>Bac de rétention</t>
  </si>
  <si>
    <t>Quantité économiste</t>
  </si>
  <si>
    <t>m²</t>
  </si>
  <si>
    <t>ml</t>
  </si>
  <si>
    <t>Ens</t>
  </si>
  <si>
    <t>Fo</t>
  </si>
  <si>
    <t>Lot n°18 -  VRD - ASSAINISSEMENT - RESEAUX SOUPLES</t>
  </si>
  <si>
    <t>18.02</t>
  </si>
  <si>
    <t>18.02.01</t>
  </si>
  <si>
    <t>18.02.02</t>
  </si>
  <si>
    <t>18.02.03</t>
  </si>
  <si>
    <t>18.02.04</t>
  </si>
  <si>
    <t>18.02.05</t>
  </si>
  <si>
    <t>18.02.06</t>
  </si>
  <si>
    <t>18.03</t>
  </si>
  <si>
    <t>18.03.01</t>
  </si>
  <si>
    <t>18.03.02</t>
  </si>
  <si>
    <t>18.03.03</t>
  </si>
  <si>
    <t>18.03.04</t>
  </si>
  <si>
    <t>18.03.05</t>
  </si>
  <si>
    <t>18.03.06</t>
  </si>
  <si>
    <t>18.04</t>
  </si>
  <si>
    <t>18.04.01</t>
  </si>
  <si>
    <t>18.04.02</t>
  </si>
  <si>
    <t>18.01</t>
  </si>
  <si>
    <t>18.01.01</t>
  </si>
  <si>
    <t>18.01.02</t>
  </si>
  <si>
    <t>18.01.03</t>
  </si>
  <si>
    <t>18.01.04</t>
  </si>
  <si>
    <t>18.01.05</t>
  </si>
  <si>
    <t>18.02.07</t>
  </si>
  <si>
    <t>18.02.08</t>
  </si>
  <si>
    <t>TRANCHEES</t>
  </si>
  <si>
    <t>Tranchées communes et individuelles</t>
  </si>
  <si>
    <t>Regards de jonction</t>
  </si>
  <si>
    <t>18.05</t>
  </si>
  <si>
    <t>18.05.01</t>
  </si>
  <si>
    <t>18.05.02</t>
  </si>
  <si>
    <t>RESEAU EAU POTABLE</t>
  </si>
  <si>
    <t>Tuyaux polyuréthane</t>
  </si>
  <si>
    <t>Grillage avertisseur</t>
  </si>
  <si>
    <t>18.05.03</t>
  </si>
  <si>
    <t>18.05.04</t>
  </si>
  <si>
    <t>Regard compteur d'eau</t>
  </si>
  <si>
    <t>Raccordement</t>
  </si>
  <si>
    <t>18.06</t>
  </si>
  <si>
    <t>18.06.01</t>
  </si>
  <si>
    <t>18.06.02</t>
  </si>
  <si>
    <t>RESEAU TELECOM</t>
  </si>
  <si>
    <t>18.06.03</t>
  </si>
  <si>
    <t>Fourreaux</t>
  </si>
  <si>
    <t>Chambre de tirage</t>
  </si>
  <si>
    <t>RESEAU TELEOM</t>
  </si>
  <si>
    <t>18.07</t>
  </si>
  <si>
    <t>RESEAU BASSE TENSION</t>
  </si>
  <si>
    <t>18.08</t>
  </si>
  <si>
    <t>18.08.01</t>
  </si>
  <si>
    <t>18.08.02</t>
  </si>
  <si>
    <t>18.08.03</t>
  </si>
  <si>
    <t>ECLAIRAGE EXTERIEUR</t>
  </si>
  <si>
    <t>Câble</t>
  </si>
  <si>
    <t>18.09</t>
  </si>
  <si>
    <t>18.10</t>
  </si>
  <si>
    <t>ALIMENTATIONS DIVERSES</t>
  </si>
  <si>
    <t>ALIMENTATION DIVERSES</t>
  </si>
  <si>
    <t>IRVE</t>
  </si>
  <si>
    <r>
      <t>a)</t>
    </r>
    <r>
      <rPr>
        <sz val="10"/>
        <color rgb="FF1F3864"/>
        <rFont val="Times New Roman"/>
        <family val="1"/>
      </rPr>
      <t xml:space="preserve">  </t>
    </r>
    <r>
      <rPr>
        <sz val="10"/>
        <color rgb="FF1F3864"/>
        <rFont val="Aptos"/>
        <family val="2"/>
      </rPr>
      <t>collecteur entre les regards EP en pied des descentes EP et le réseau principal</t>
    </r>
  </si>
  <si>
    <r>
      <t>b)</t>
    </r>
    <r>
      <rPr>
        <sz val="10"/>
        <color rgb="FF1F3864"/>
        <rFont val="Times New Roman"/>
        <family val="1"/>
      </rPr>
      <t xml:space="preserve">  </t>
    </r>
    <r>
      <rPr>
        <sz val="10"/>
        <color rgb="FF1F3864"/>
        <rFont val="Aptos"/>
        <family val="2"/>
      </rPr>
      <t>Entre le réseau principal et le bassin de rétention</t>
    </r>
  </si>
  <si>
    <r>
      <t>c)</t>
    </r>
    <r>
      <rPr>
        <sz val="10"/>
        <color rgb="FF1F3864"/>
        <rFont val="Times New Roman"/>
        <family val="1"/>
      </rPr>
      <t xml:space="preserve">  </t>
    </r>
    <r>
      <rPr>
        <sz val="10"/>
        <color rgb="FF1F3864"/>
        <rFont val="Aptos"/>
        <family val="2"/>
      </rPr>
      <t>Entre le bassin de rétention et le réseau existant sur rue</t>
    </r>
  </si>
  <si>
    <t>INSTALLATION DE CHANTIER</t>
  </si>
  <si>
    <t>18</t>
  </si>
  <si>
    <t>. Voie de cheminement piétons</t>
  </si>
  <si>
    <t>. Reprise des voiries en périphérie de l’ensemble de la parcelle</t>
  </si>
  <si>
    <t xml:space="preserve">. Voie principale pour accéder aux stationnements suivant indications des plans </t>
  </si>
  <si>
    <t>. Reprise de la voirie au pourtour de la parcelle sur une largeur de 100ml, y compris reprise des bordures abimées</t>
  </si>
  <si>
    <t>. Sur les cheminements piétons et accès suivant indications des plans</t>
  </si>
  <si>
    <t>. Bordures P1 avec vue, suivant indications du plan de masse</t>
  </si>
  <si>
    <t xml:space="preserve">  -pour délimiter les espaces verts de la voirie en enrobé </t>
  </si>
  <si>
    <t xml:space="preserve"> -pour délimiter la voirie de notre parcelle en enrobé avec le domaine public </t>
  </si>
  <si>
    <t xml:space="preserve"> -pour délimiter nos espaces verts en périphérie de notre parcelle avec les voiries du domaine public</t>
  </si>
  <si>
    <t xml:space="preserve">. Pour le marquage et numérotations des places de parkings </t>
  </si>
  <si>
    <t>. Panneau « handicapés » au fond de la place concernée</t>
  </si>
  <si>
    <t>. Pour le guidage des personnes PMR</t>
  </si>
  <si>
    <t>Massifs d'éclairage</t>
  </si>
  <si>
    <t>. Voie pour accéder aux stationnements suivant indications des plans et places de stionnement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</si>
</sst>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</numFmts>
  <fonts count="32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Century Gothic"/>
      <family val="2"/>
    </font>
    <font>
      <sz val="10"/>
      <color theme="4" tint="-0.499984740745262"/>
      <name val="Arial Nova Cond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sz val="12"/>
      <color theme="4" tint="-0.499984740745262"/>
      <name val="Aptos"/>
      <family val="2"/>
    </font>
    <font>
      <i/>
      <sz val="10"/>
      <color theme="4" tint="-0.499984740745262"/>
      <name val="Aptos"/>
      <family val="2"/>
    </font>
    <font>
      <b/>
      <sz val="10"/>
      <color rgb="FF1F3864"/>
      <name val="Aptos"/>
      <family val="2"/>
    </font>
    <font>
      <i/>
      <sz val="12"/>
      <color theme="4" tint="-0.499984740745262"/>
      <name val="Aptos"/>
      <family val="2"/>
    </font>
    <font>
      <b/>
      <i/>
      <sz val="10"/>
      <color theme="4" tint="-0.499984740745262"/>
      <name val="Aptos"/>
      <family val="2"/>
    </font>
    <font>
      <b/>
      <i/>
      <sz val="14"/>
      <color theme="4" tint="-0.499984740745262"/>
      <name val="Aptos"/>
      <family val="2"/>
    </font>
    <font>
      <sz val="14"/>
      <color theme="4" tint="-0.499984740745262"/>
      <name val="Aptos"/>
      <family val="2"/>
    </font>
    <font>
      <i/>
      <sz val="9"/>
      <color rgb="FF1F3864"/>
      <name val="Aptos"/>
      <family val="2"/>
    </font>
    <font>
      <sz val="10"/>
      <color rgb="FF1F3864"/>
      <name val="Aptos"/>
      <family val="2"/>
    </font>
    <font>
      <sz val="10"/>
      <color rgb="FF1F3864"/>
      <name val="Times New Roman"/>
      <family val="1"/>
    </font>
    <font>
      <sz val="9"/>
      <color rgb="FF1F3864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hair">
        <color rgb="FF000000"/>
      </left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rgb="FF000000"/>
      </left>
      <right/>
      <top/>
      <bottom style="hair">
        <color auto="1"/>
      </bottom>
      <diagonal/>
    </border>
    <border>
      <left style="thin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rgb="FF000000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auto="1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indexed="64"/>
      </right>
      <top style="thin">
        <color rgb="FF000000"/>
      </top>
      <bottom style="hair">
        <color rgb="FF000000"/>
      </bottom>
      <diagonal/>
    </border>
    <border>
      <left/>
      <right style="thin">
        <color auto="1"/>
      </right>
      <top/>
      <bottom style="hair">
        <color rgb="FF000000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5" fillId="0" borderId="0" applyFont="0" applyFill="0" applyBorder="0" applyAlignment="0" applyProtection="0"/>
  </cellStyleXfs>
  <cellXfs count="118">
    <xf numFmtId="0" fontId="0" fillId="0" borderId="0" xfId="0">
      <alignment vertical="top"/>
    </xf>
    <xf numFmtId="0" fontId="16" fillId="0" borderId="0" xfId="0" applyFont="1">
      <alignment vertical="top"/>
    </xf>
    <xf numFmtId="49" fontId="16" fillId="0" borderId="0" xfId="0" applyNumberFormat="1" applyFont="1">
      <alignment vertical="top"/>
    </xf>
    <xf numFmtId="165" fontId="16" fillId="0" borderId="0" xfId="0" applyNumberFormat="1" applyFont="1">
      <alignment vertical="top"/>
    </xf>
    <xf numFmtId="164" fontId="16" fillId="0" borderId="0" xfId="0" applyNumberFormat="1" applyFont="1">
      <alignment vertical="top"/>
    </xf>
    <xf numFmtId="0" fontId="18" fillId="0" borderId="0" xfId="0" applyFont="1">
      <alignment vertical="top"/>
    </xf>
    <xf numFmtId="0" fontId="19" fillId="4" borderId="9" xfId="0" applyFont="1" applyFill="1" applyBorder="1" applyAlignment="1">
      <alignment horizontal="center" vertical="center" wrapText="1"/>
    </xf>
    <xf numFmtId="164" fontId="19" fillId="4" borderId="41" xfId="0" applyNumberFormat="1" applyFont="1" applyFill="1" applyBorder="1" applyAlignment="1">
      <alignment horizontal="center" vertical="center" wrapText="1"/>
    </xf>
    <xf numFmtId="165" fontId="19" fillId="4" borderId="10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top"/>
    </xf>
    <xf numFmtId="49" fontId="18" fillId="0" borderId="9" xfId="0" applyNumberFormat="1" applyFont="1" applyBorder="1">
      <alignment vertical="top"/>
    </xf>
    <xf numFmtId="49" fontId="18" fillId="0" borderId="0" xfId="0" applyNumberFormat="1" applyFont="1">
      <alignment vertical="top"/>
    </xf>
    <xf numFmtId="0" fontId="18" fillId="0" borderId="29" xfId="0" applyFont="1" applyBorder="1" applyAlignment="1">
      <alignment horizontal="center" vertical="top"/>
    </xf>
    <xf numFmtId="164" fontId="18" fillId="0" borderId="30" xfId="0" applyNumberFormat="1" applyFont="1" applyBorder="1" applyAlignment="1">
      <alignment horizontal="right" vertical="top"/>
    </xf>
    <xf numFmtId="164" fontId="18" fillId="0" borderId="32" xfId="0" applyNumberFormat="1" applyFont="1" applyBorder="1" applyAlignment="1">
      <alignment horizontal="right" vertical="top"/>
    </xf>
    <xf numFmtId="164" fontId="18" fillId="0" borderId="31" xfId="0" applyNumberFormat="1" applyFont="1" applyBorder="1" applyAlignment="1">
      <alignment horizontal="right" vertical="top"/>
    </xf>
    <xf numFmtId="165" fontId="18" fillId="0" borderId="26" xfId="0" applyNumberFormat="1" applyFont="1" applyBorder="1" applyAlignment="1" applyProtection="1">
      <alignment horizontal="right" vertical="top"/>
      <protection locked="0"/>
    </xf>
    <xf numFmtId="49" fontId="20" fillId="0" borderId="24" xfId="0" applyNumberFormat="1" applyFont="1" applyBorder="1">
      <alignment vertical="top"/>
    </xf>
    <xf numFmtId="49" fontId="20" fillId="0" borderId="25" xfId="0" applyNumberFormat="1" applyFont="1" applyBorder="1">
      <alignment vertical="top"/>
    </xf>
    <xf numFmtId="0" fontId="21" fillId="0" borderId="24" xfId="0" applyFont="1" applyBorder="1" applyAlignment="1">
      <alignment horizontal="center" vertical="top"/>
    </xf>
    <xf numFmtId="4" fontId="21" fillId="0" borderId="27" xfId="0" applyNumberFormat="1" applyFont="1" applyBorder="1" applyAlignment="1">
      <alignment horizontal="right" vertical="top"/>
    </xf>
    <xf numFmtId="44" fontId="21" fillId="0" borderId="27" xfId="48" applyFont="1" applyBorder="1" applyAlignment="1">
      <alignment horizontal="right" vertical="top"/>
    </xf>
    <xf numFmtId="165" fontId="21" fillId="0" borderId="28" xfId="0" applyNumberFormat="1" applyFont="1" applyBorder="1" applyAlignment="1" applyProtection="1">
      <alignment horizontal="right" vertical="top"/>
      <protection locked="0"/>
    </xf>
    <xf numFmtId="0" fontId="21" fillId="0" borderId="0" xfId="0" applyFont="1">
      <alignment vertical="top"/>
    </xf>
    <xf numFmtId="49" fontId="19" fillId="0" borderId="16" xfId="0" applyNumberFormat="1" applyFont="1" applyBorder="1">
      <alignment vertical="top"/>
    </xf>
    <xf numFmtId="49" fontId="19" fillId="0" borderId="17" xfId="0" applyNumberFormat="1" applyFont="1" applyBorder="1">
      <alignment vertical="top"/>
    </xf>
    <xf numFmtId="0" fontId="19" fillId="0" borderId="19" xfId="0" applyFont="1" applyBorder="1" applyAlignment="1">
      <alignment horizontal="center" vertical="top"/>
    </xf>
    <xf numFmtId="4" fontId="19" fillId="0" borderId="20" xfId="0" applyNumberFormat="1" applyFont="1" applyBorder="1" applyAlignment="1">
      <alignment horizontal="right" vertical="top"/>
    </xf>
    <xf numFmtId="44" fontId="19" fillId="0" borderId="20" xfId="0" applyNumberFormat="1" applyFont="1" applyBorder="1" applyAlignment="1">
      <alignment horizontal="right" vertical="top"/>
    </xf>
    <xf numFmtId="165" fontId="19" fillId="0" borderId="21" xfId="0" applyNumberFormat="1" applyFont="1" applyBorder="1" applyAlignment="1" applyProtection="1">
      <alignment horizontal="right" vertical="top"/>
      <protection locked="0"/>
    </xf>
    <xf numFmtId="49" fontId="18" fillId="0" borderId="16" xfId="0" applyNumberFormat="1" applyFont="1" applyBorder="1">
      <alignment vertical="top"/>
    </xf>
    <xf numFmtId="0" fontId="18" fillId="0" borderId="19" xfId="0" applyFont="1" applyBorder="1" applyAlignment="1">
      <alignment horizontal="center" vertical="top"/>
    </xf>
    <xf numFmtId="4" fontId="18" fillId="0" borderId="20" xfId="0" applyNumberFormat="1" applyFont="1" applyBorder="1" applyAlignment="1">
      <alignment horizontal="right" vertical="top"/>
    </xf>
    <xf numFmtId="44" fontId="18" fillId="0" borderId="20" xfId="0" applyNumberFormat="1" applyFont="1" applyBorder="1" applyAlignment="1">
      <alignment horizontal="right" vertical="top"/>
    </xf>
    <xf numFmtId="165" fontId="18" fillId="0" borderId="21" xfId="0" applyNumberFormat="1" applyFont="1" applyBorder="1" applyAlignment="1" applyProtection="1">
      <alignment horizontal="right" vertical="top"/>
      <protection locked="0"/>
    </xf>
    <xf numFmtId="49" fontId="22" fillId="0" borderId="0" xfId="0" applyNumberFormat="1" applyFont="1">
      <alignment vertical="top"/>
    </xf>
    <xf numFmtId="0" fontId="19" fillId="5" borderId="22" xfId="18" applyFont="1" applyFill="1" applyBorder="1" applyAlignment="1">
      <alignment horizontal="right" vertical="top" wrapText="1"/>
    </xf>
    <xf numFmtId="49" fontId="19" fillId="5" borderId="3" xfId="18" applyNumberFormat="1" applyFont="1" applyFill="1" applyBorder="1">
      <alignment horizontal="left" vertical="top" wrapText="1"/>
    </xf>
    <xf numFmtId="0" fontId="19" fillId="5" borderId="3" xfId="0" applyFont="1" applyFill="1" applyBorder="1" applyAlignment="1">
      <alignment horizontal="center" vertical="top"/>
    </xf>
    <xf numFmtId="0" fontId="19" fillId="5" borderId="3" xfId="0" applyFont="1" applyFill="1" applyBorder="1" applyAlignment="1">
      <alignment horizontal="right" vertical="top"/>
    </xf>
    <xf numFmtId="165" fontId="19" fillId="5" borderId="23" xfId="0" applyNumberFormat="1" applyFont="1" applyFill="1" applyBorder="1" applyAlignment="1" applyProtection="1">
      <alignment horizontal="right" vertical="top"/>
      <protection locked="0"/>
    </xf>
    <xf numFmtId="49" fontId="19" fillId="0" borderId="34" xfId="0" applyNumberFormat="1" applyFont="1" applyBorder="1">
      <alignment vertical="top"/>
    </xf>
    <xf numFmtId="0" fontId="23" fillId="0" borderId="33" xfId="0" applyFont="1" applyBorder="1" applyAlignment="1">
      <alignment vertical="center"/>
    </xf>
    <xf numFmtId="0" fontId="18" fillId="0" borderId="34" xfId="0" applyFont="1" applyBorder="1" applyAlignment="1">
      <alignment horizontal="center" vertical="top"/>
    </xf>
    <xf numFmtId="4" fontId="18" fillId="0" borderId="35" xfId="0" applyNumberFormat="1" applyFont="1" applyBorder="1" applyAlignment="1">
      <alignment horizontal="right" vertical="top"/>
    </xf>
    <xf numFmtId="44" fontId="18" fillId="0" borderId="35" xfId="0" applyNumberFormat="1" applyFont="1" applyBorder="1" applyAlignment="1">
      <alignment horizontal="right" vertical="top"/>
    </xf>
    <xf numFmtId="0" fontId="19" fillId="5" borderId="36" xfId="18" applyFont="1" applyFill="1" applyBorder="1" applyAlignment="1">
      <alignment horizontal="right" vertical="top" wrapText="1"/>
    </xf>
    <xf numFmtId="49" fontId="19" fillId="5" borderId="37" xfId="18" applyNumberFormat="1" applyFont="1" applyFill="1" applyBorder="1">
      <alignment horizontal="left" vertical="top" wrapText="1"/>
    </xf>
    <xf numFmtId="0" fontId="19" fillId="5" borderId="37" xfId="0" applyFont="1" applyFill="1" applyBorder="1" applyAlignment="1">
      <alignment horizontal="center" vertical="top"/>
    </xf>
    <xf numFmtId="0" fontId="19" fillId="5" borderId="37" xfId="0" applyFont="1" applyFill="1" applyBorder="1" applyAlignment="1">
      <alignment horizontal="right" vertical="top"/>
    </xf>
    <xf numFmtId="165" fontId="19" fillId="5" borderId="38" xfId="0" applyNumberFormat="1" applyFont="1" applyFill="1" applyBorder="1" applyAlignment="1" applyProtection="1">
      <alignment horizontal="right" vertical="top"/>
      <protection locked="0"/>
    </xf>
    <xf numFmtId="49" fontId="19" fillId="0" borderId="24" xfId="0" applyNumberFormat="1" applyFont="1" applyBorder="1">
      <alignment vertical="top"/>
    </xf>
    <xf numFmtId="49" fontId="19" fillId="0" borderId="25" xfId="0" applyNumberFormat="1" applyFont="1" applyBorder="1">
      <alignment vertical="top"/>
    </xf>
    <xf numFmtId="49" fontId="22" fillId="0" borderId="24" xfId="0" applyNumberFormat="1" applyFont="1" applyBorder="1">
      <alignment vertical="top"/>
    </xf>
    <xf numFmtId="0" fontId="24" fillId="0" borderId="0" xfId="0" applyFont="1">
      <alignment vertical="top"/>
    </xf>
    <xf numFmtId="0" fontId="18" fillId="0" borderId="16" xfId="0" applyFont="1" applyBorder="1" applyAlignment="1">
      <alignment horizontal="center" vertical="top"/>
    </xf>
    <xf numFmtId="4" fontId="18" fillId="0" borderId="18" xfId="0" applyNumberFormat="1" applyFont="1" applyBorder="1" applyAlignment="1">
      <alignment horizontal="right" vertical="top"/>
    </xf>
    <xf numFmtId="44" fontId="18" fillId="0" borderId="18" xfId="48" applyFont="1" applyBorder="1" applyAlignment="1">
      <alignment horizontal="right" vertical="top"/>
    </xf>
    <xf numFmtId="49" fontId="21" fillId="0" borderId="9" xfId="0" applyNumberFormat="1" applyFont="1" applyBorder="1">
      <alignment vertical="top"/>
    </xf>
    <xf numFmtId="49" fontId="20" fillId="0" borderId="0" xfId="0" applyNumberFormat="1" applyFont="1">
      <alignment vertical="top"/>
    </xf>
    <xf numFmtId="0" fontId="19" fillId="5" borderId="4" xfId="18" applyFont="1" applyFill="1" applyBorder="1" applyAlignment="1">
      <alignment horizontal="right" vertical="top" wrapText="1"/>
    </xf>
    <xf numFmtId="0" fontId="18" fillId="0" borderId="0" xfId="0" applyFont="1" applyAlignment="1">
      <alignment horizontal="center" vertical="top"/>
    </xf>
    <xf numFmtId="4" fontId="18" fillId="0" borderId="0" xfId="0" applyNumberFormat="1" applyFont="1" applyAlignment="1">
      <alignment horizontal="right" vertical="top"/>
    </xf>
    <xf numFmtId="165" fontId="18" fillId="0" borderId="0" xfId="0" applyNumberFormat="1" applyFont="1" applyAlignment="1" applyProtection="1">
      <alignment horizontal="right" vertical="top"/>
      <protection locked="0"/>
    </xf>
    <xf numFmtId="165" fontId="18" fillId="0" borderId="0" xfId="0" applyNumberFormat="1" applyFont="1">
      <alignment vertical="top"/>
    </xf>
    <xf numFmtId="165" fontId="19" fillId="0" borderId="14" xfId="0" applyNumberFormat="1" applyFont="1" applyBorder="1">
      <alignment vertical="top"/>
    </xf>
    <xf numFmtId="165" fontId="19" fillId="0" borderId="15" xfId="0" applyNumberFormat="1" applyFont="1" applyBorder="1">
      <alignment vertical="top"/>
    </xf>
    <xf numFmtId="49" fontId="19" fillId="0" borderId="0" xfId="0" applyNumberFormat="1" applyFont="1">
      <alignment vertical="top"/>
    </xf>
    <xf numFmtId="165" fontId="19" fillId="0" borderId="5" xfId="0" applyNumberFormat="1" applyFont="1" applyBorder="1">
      <alignment vertical="top"/>
    </xf>
    <xf numFmtId="165" fontId="18" fillId="0" borderId="0" xfId="0" applyNumberFormat="1" applyFont="1" applyAlignment="1">
      <alignment horizontal="right" vertical="top"/>
    </xf>
    <xf numFmtId="49" fontId="18" fillId="0" borderId="6" xfId="0" applyNumberFormat="1" applyFont="1" applyBorder="1">
      <alignment vertical="top"/>
    </xf>
    <xf numFmtId="49" fontId="18" fillId="0" borderId="7" xfId="0" applyNumberFormat="1" applyFont="1" applyBorder="1">
      <alignment vertical="top"/>
    </xf>
    <xf numFmtId="0" fontId="18" fillId="0" borderId="7" xfId="0" applyFont="1" applyBorder="1">
      <alignment vertical="top"/>
    </xf>
    <xf numFmtId="165" fontId="18" fillId="0" borderId="8" xfId="0" applyNumberFormat="1" applyFont="1" applyBorder="1">
      <alignment vertical="top"/>
    </xf>
    <xf numFmtId="165" fontId="18" fillId="0" borderId="10" xfId="0" applyNumberFormat="1" applyFont="1" applyBorder="1">
      <alignment vertical="top"/>
    </xf>
    <xf numFmtId="49" fontId="18" fillId="0" borderId="11" xfId="0" applyNumberFormat="1" applyFont="1" applyBorder="1">
      <alignment vertical="top"/>
    </xf>
    <xf numFmtId="49" fontId="18" fillId="0" borderId="12" xfId="0" applyNumberFormat="1" applyFont="1" applyBorder="1">
      <alignment vertical="top"/>
    </xf>
    <xf numFmtId="0" fontId="18" fillId="0" borderId="12" xfId="0" applyFont="1" applyBorder="1">
      <alignment vertical="top"/>
    </xf>
    <xf numFmtId="165" fontId="18" fillId="0" borderId="13" xfId="0" applyNumberFormat="1" applyFont="1" applyBorder="1">
      <alignment vertical="top"/>
    </xf>
    <xf numFmtId="164" fontId="18" fillId="0" borderId="0" xfId="0" applyNumberFormat="1" applyFont="1">
      <alignment vertical="top"/>
    </xf>
    <xf numFmtId="49" fontId="26" fillId="0" borderId="0" xfId="0" applyNumberFormat="1" applyFont="1">
      <alignment vertical="top"/>
    </xf>
    <xf numFmtId="0" fontId="26" fillId="0" borderId="0" xfId="0" applyFont="1">
      <alignment vertical="top"/>
    </xf>
    <xf numFmtId="164" fontId="26" fillId="0" borderId="0" xfId="0" applyNumberFormat="1" applyFont="1">
      <alignment vertical="top"/>
    </xf>
    <xf numFmtId="165" fontId="25" fillId="0" borderId="0" xfId="0" applyNumberFormat="1" applyFont="1">
      <alignment vertical="top"/>
    </xf>
    <xf numFmtId="49" fontId="27" fillId="0" borderId="0" xfId="0" applyNumberFormat="1" applyFont="1">
      <alignment vertical="top"/>
    </xf>
    <xf numFmtId="0" fontId="27" fillId="0" borderId="0" xfId="0" applyFont="1">
      <alignment vertical="top"/>
    </xf>
    <xf numFmtId="164" fontId="27" fillId="0" borderId="0" xfId="0" applyNumberFormat="1" applyFont="1">
      <alignment vertical="top"/>
    </xf>
    <xf numFmtId="0" fontId="19" fillId="6" borderId="9" xfId="18" applyFont="1" applyFill="1" applyBorder="1" applyAlignment="1">
      <alignment horizontal="right" vertical="top" wrapText="1"/>
    </xf>
    <xf numFmtId="49" fontId="19" fillId="6" borderId="0" xfId="18" applyNumberFormat="1" applyFont="1" applyFill="1" applyBorder="1">
      <alignment horizontal="left" vertical="top" wrapText="1"/>
    </xf>
    <xf numFmtId="165" fontId="19" fillId="6" borderId="10" xfId="0" applyNumberFormat="1" applyFont="1" applyFill="1" applyBorder="1" applyAlignment="1" applyProtection="1">
      <alignment horizontal="right" vertical="top"/>
      <protection locked="0"/>
    </xf>
    <xf numFmtId="0" fontId="18" fillId="6" borderId="0" xfId="0" applyFont="1" applyFill="1">
      <alignment vertical="top"/>
    </xf>
    <xf numFmtId="0" fontId="19" fillId="6" borderId="43" xfId="0" applyFont="1" applyFill="1" applyBorder="1" applyAlignment="1">
      <alignment horizontal="center" vertical="top"/>
    </xf>
    <xf numFmtId="0" fontId="19" fillId="6" borderId="44" xfId="0" applyFont="1" applyFill="1" applyBorder="1" applyAlignment="1">
      <alignment horizontal="right" vertical="top"/>
    </xf>
    <xf numFmtId="0" fontId="19" fillId="6" borderId="45" xfId="0" applyFont="1" applyFill="1" applyBorder="1" applyAlignment="1">
      <alignment horizontal="right" vertical="top"/>
    </xf>
    <xf numFmtId="0" fontId="29" fillId="0" borderId="0" xfId="0" applyFont="1" applyAlignment="1">
      <alignment horizontal="justify" vertical="center"/>
    </xf>
    <xf numFmtId="0" fontId="29" fillId="0" borderId="46" xfId="0" applyFont="1" applyBorder="1" applyAlignment="1">
      <alignment horizontal="justify" vertical="center"/>
    </xf>
    <xf numFmtId="0" fontId="18" fillId="0" borderId="48" xfId="0" applyFont="1" applyBorder="1" applyAlignment="1">
      <alignment horizontal="center" vertical="top"/>
    </xf>
    <xf numFmtId="4" fontId="18" fillId="0" borderId="49" xfId="0" applyNumberFormat="1" applyFont="1" applyBorder="1" applyAlignment="1">
      <alignment horizontal="right" vertical="top"/>
    </xf>
    <xf numFmtId="44" fontId="18" fillId="0" borderId="49" xfId="0" applyNumberFormat="1" applyFont="1" applyBorder="1" applyAlignment="1">
      <alignment horizontal="right" vertical="top"/>
    </xf>
    <xf numFmtId="165" fontId="18" fillId="0" borderId="47" xfId="0" applyNumberFormat="1" applyFont="1" applyBorder="1" applyAlignment="1" applyProtection="1">
      <alignment horizontal="right" vertical="top"/>
      <protection locked="0"/>
    </xf>
    <xf numFmtId="49" fontId="20" fillId="0" borderId="16" xfId="0" applyNumberFormat="1" applyFont="1" applyBorder="1">
      <alignment vertical="top"/>
    </xf>
    <xf numFmtId="0" fontId="31" fillId="0" borderId="46" xfId="0" applyFont="1" applyBorder="1" applyAlignment="1">
      <alignment horizontal="justify" vertical="center"/>
    </xf>
    <xf numFmtId="0" fontId="23" fillId="0" borderId="46" xfId="0" applyFont="1" applyBorder="1" applyAlignment="1">
      <alignment vertical="center"/>
    </xf>
    <xf numFmtId="49" fontId="22" fillId="0" borderId="46" xfId="0" applyNumberFormat="1" applyFont="1" applyBorder="1">
      <alignment vertical="top"/>
    </xf>
    <xf numFmtId="0" fontId="28" fillId="0" borderId="46" xfId="0" applyFont="1" applyBorder="1">
      <alignment vertical="top"/>
    </xf>
    <xf numFmtId="0" fontId="28" fillId="0" borderId="46" xfId="0" applyFont="1" applyBorder="1" applyAlignment="1">
      <alignment horizontal="justify" vertical="center"/>
    </xf>
    <xf numFmtId="0" fontId="28" fillId="0" borderId="50" xfId="0" applyFont="1" applyBorder="1" applyAlignment="1">
      <alignment horizontal="justify" vertical="center"/>
    </xf>
    <xf numFmtId="0" fontId="19" fillId="6" borderId="51" xfId="0" applyFont="1" applyFill="1" applyBorder="1" applyAlignment="1">
      <alignment horizontal="right" vertical="top"/>
    </xf>
    <xf numFmtId="0" fontId="19" fillId="6" borderId="52" xfId="0" applyFont="1" applyFill="1" applyBorder="1" applyAlignment="1">
      <alignment horizontal="right" vertical="top"/>
    </xf>
    <xf numFmtId="165" fontId="19" fillId="6" borderId="53" xfId="0" applyNumberFormat="1" applyFont="1" applyFill="1" applyBorder="1" applyAlignment="1" applyProtection="1">
      <alignment horizontal="right" vertical="top"/>
      <protection locked="0"/>
    </xf>
    <xf numFmtId="4" fontId="24" fillId="0" borderId="27" xfId="0" applyNumberFormat="1" applyFont="1" applyBorder="1" applyAlignment="1">
      <alignment horizontal="right" vertical="top"/>
    </xf>
    <xf numFmtId="44" fontId="24" fillId="0" borderId="27" xfId="48" applyFont="1" applyFill="1" applyBorder="1" applyAlignment="1">
      <alignment horizontal="right" vertical="top"/>
    </xf>
    <xf numFmtId="44" fontId="21" fillId="0" borderId="27" xfId="48" applyFont="1" applyFill="1" applyBorder="1" applyAlignment="1">
      <alignment horizontal="right" vertical="top"/>
    </xf>
    <xf numFmtId="0" fontId="17" fillId="0" borderId="42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49" fontId="19" fillId="4" borderId="9" xfId="0" applyNumberFormat="1" applyFont="1" applyFill="1" applyBorder="1" applyAlignment="1">
      <alignment horizontal="center" vertical="center"/>
    </xf>
    <xf numFmtId="49" fontId="19" fillId="4" borderId="0" xfId="0" applyNumberFormat="1" applyFont="1" applyFill="1" applyAlignment="1">
      <alignment horizontal="center" vertical="center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66675</xdr:rowOff>
    </xdr:from>
    <xdr:to>
      <xdr:col>1</xdr:col>
      <xdr:colOff>19052</xdr:colOff>
      <xdr:row>0</xdr:row>
      <xdr:rowOff>685801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6C5ECCF-E08C-336B-1DDF-70983A981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66675"/>
          <a:ext cx="619126" cy="619126"/>
        </a:xfrm>
        <a:prstGeom prst="rect">
          <a:avLst/>
        </a:prstGeom>
      </xdr:spPr>
    </xdr:pic>
    <xdr:clientData/>
  </xdr:twoCellAnchor>
  <xdr:twoCellAnchor editAs="oneCell">
    <xdr:from>
      <xdr:col>5</xdr:col>
      <xdr:colOff>628650</xdr:colOff>
      <xdr:row>0</xdr:row>
      <xdr:rowOff>118925</xdr:rowOff>
    </xdr:from>
    <xdr:to>
      <xdr:col>6</xdr:col>
      <xdr:colOff>752475</xdr:colOff>
      <xdr:row>0</xdr:row>
      <xdr:rowOff>633214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FFE6A30-6A72-7199-2CE5-CCAF4AB91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6050" y="118925"/>
          <a:ext cx="952500" cy="5142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G115"/>
  <sheetViews>
    <sheetView showGridLines="0" tabSelected="1" topLeftCell="A68" zoomScaleNormal="100" zoomScaleSheetLayoutView="100" workbookViewId="0">
      <selection activeCell="G91" sqref="G91"/>
    </sheetView>
  </sheetViews>
  <sheetFormatPr baseColWidth="10" defaultColWidth="11.44140625" defaultRowHeight="13.2" x14ac:dyDescent="0.25"/>
  <cols>
    <col min="1" max="1" width="9.6640625" style="2" customWidth="1"/>
    <col min="2" max="2" width="105.88671875" style="2" customWidth="1"/>
    <col min="3" max="3" width="4.6640625" style="1" customWidth="1"/>
    <col min="4" max="6" width="12.44140625" style="4" customWidth="1"/>
    <col min="7" max="7" width="12.44140625" style="3" customWidth="1"/>
    <col min="8" max="16384" width="11.44140625" style="1"/>
  </cols>
  <sheetData>
    <row r="1" spans="1:7" s="5" customFormat="1" ht="55.5" customHeight="1" x14ac:dyDescent="0.25">
      <c r="A1" s="113" t="s">
        <v>38</v>
      </c>
      <c r="B1" s="114"/>
      <c r="C1" s="114"/>
      <c r="D1" s="114"/>
      <c r="E1" s="114"/>
      <c r="F1" s="114"/>
      <c r="G1" s="115"/>
    </row>
    <row r="2" spans="1:7" s="9" customFormat="1" ht="27.6" x14ac:dyDescent="0.25">
      <c r="A2" s="116" t="s">
        <v>5</v>
      </c>
      <c r="B2" s="117"/>
      <c r="C2" s="6" t="s">
        <v>0</v>
      </c>
      <c r="D2" s="7" t="s">
        <v>33</v>
      </c>
      <c r="E2" s="7" t="s">
        <v>1</v>
      </c>
      <c r="F2" s="7" t="s">
        <v>2</v>
      </c>
      <c r="G2" s="8" t="s">
        <v>3</v>
      </c>
    </row>
    <row r="3" spans="1:7" s="5" customFormat="1" ht="13.8" x14ac:dyDescent="0.25">
      <c r="A3" s="10"/>
      <c r="B3" s="11"/>
      <c r="C3" s="12"/>
      <c r="D3" s="13"/>
      <c r="E3" s="14"/>
      <c r="F3" s="15"/>
      <c r="G3" s="16"/>
    </row>
    <row r="4" spans="1:7" s="9" customFormat="1" ht="15.6" x14ac:dyDescent="0.25">
      <c r="A4" s="100" t="s">
        <v>102</v>
      </c>
      <c r="B4" s="18" t="s">
        <v>101</v>
      </c>
      <c r="C4" s="96" t="s">
        <v>36</v>
      </c>
      <c r="D4" s="97">
        <v>1</v>
      </c>
      <c r="E4" s="97"/>
      <c r="F4" s="98"/>
      <c r="G4" s="99">
        <f>ROUND(E4*F4,2)</f>
        <v>0</v>
      </c>
    </row>
    <row r="5" spans="1:7" s="23" customFormat="1" ht="15.6" x14ac:dyDescent="0.25">
      <c r="A5" s="17" t="s">
        <v>56</v>
      </c>
      <c r="B5" s="18" t="s">
        <v>12</v>
      </c>
      <c r="C5" s="19"/>
      <c r="D5" s="20"/>
      <c r="E5" s="20"/>
      <c r="F5" s="21"/>
      <c r="G5" s="22"/>
    </row>
    <row r="6" spans="1:7" s="9" customFormat="1" ht="13.8" x14ac:dyDescent="0.25">
      <c r="A6" s="24" t="s">
        <v>57</v>
      </c>
      <c r="B6" s="25" t="s">
        <v>15</v>
      </c>
      <c r="C6" s="26"/>
      <c r="D6" s="27"/>
      <c r="E6" s="27"/>
      <c r="F6" s="28"/>
      <c r="G6" s="29"/>
    </row>
    <row r="7" spans="1:7" s="5" customFormat="1" ht="13.8" x14ac:dyDescent="0.25">
      <c r="A7" s="30"/>
      <c r="B7" s="101" t="s">
        <v>116</v>
      </c>
      <c r="C7" s="31" t="s">
        <v>34</v>
      </c>
      <c r="D7" s="32">
        <v>361.4</v>
      </c>
      <c r="E7" s="32"/>
      <c r="F7" s="33"/>
      <c r="G7" s="99">
        <f t="shared" ref="G7:G23" si="0">ROUND(E7*F7,2)</f>
        <v>0</v>
      </c>
    </row>
    <row r="8" spans="1:7" s="5" customFormat="1" ht="13.8" x14ac:dyDescent="0.25">
      <c r="A8" s="30"/>
      <c r="B8" s="101" t="s">
        <v>103</v>
      </c>
      <c r="C8" s="31" t="s">
        <v>34</v>
      </c>
      <c r="D8" s="32">
        <v>99.65</v>
      </c>
      <c r="E8" s="32"/>
      <c r="F8" s="33"/>
      <c r="G8" s="99">
        <f t="shared" si="0"/>
        <v>0</v>
      </c>
    </row>
    <row r="9" spans="1:7" s="5" customFormat="1" ht="13.8" x14ac:dyDescent="0.25">
      <c r="A9" s="30"/>
      <c r="B9" s="101" t="s">
        <v>104</v>
      </c>
      <c r="C9" s="31" t="s">
        <v>34</v>
      </c>
      <c r="D9" s="32">
        <v>51</v>
      </c>
      <c r="E9" s="32"/>
      <c r="F9" s="33"/>
      <c r="G9" s="99">
        <f t="shared" si="0"/>
        <v>0</v>
      </c>
    </row>
    <row r="10" spans="1:7" s="9" customFormat="1" ht="13.8" x14ac:dyDescent="0.25">
      <c r="A10" s="24" t="s">
        <v>58</v>
      </c>
      <c r="B10" s="102" t="s">
        <v>16</v>
      </c>
      <c r="C10" s="26"/>
      <c r="D10" s="27"/>
      <c r="E10" s="27"/>
      <c r="F10" s="28"/>
      <c r="G10" s="99"/>
    </row>
    <row r="11" spans="1:7" s="5" customFormat="1" ht="13.8" x14ac:dyDescent="0.25">
      <c r="A11" s="30"/>
      <c r="B11" s="95" t="s">
        <v>105</v>
      </c>
      <c r="C11" s="31" t="s">
        <v>34</v>
      </c>
      <c r="D11" s="32">
        <v>361.4</v>
      </c>
      <c r="E11" s="32"/>
      <c r="F11" s="33"/>
      <c r="G11" s="99">
        <f t="shared" si="0"/>
        <v>0</v>
      </c>
    </row>
    <row r="12" spans="1:7" s="5" customFormat="1" ht="13.8" x14ac:dyDescent="0.25">
      <c r="A12" s="30"/>
      <c r="B12" s="95" t="s">
        <v>106</v>
      </c>
      <c r="C12" s="31" t="s">
        <v>34</v>
      </c>
      <c r="D12" s="32">
        <v>51</v>
      </c>
      <c r="E12" s="32"/>
      <c r="F12" s="33"/>
      <c r="G12" s="99">
        <f t="shared" si="0"/>
        <v>0</v>
      </c>
    </row>
    <row r="13" spans="1:7" s="5" customFormat="1" ht="13.8" x14ac:dyDescent="0.25">
      <c r="A13" s="24" t="s">
        <v>59</v>
      </c>
      <c r="B13" s="102" t="s">
        <v>17</v>
      </c>
      <c r="C13" s="31"/>
      <c r="D13" s="32"/>
      <c r="E13" s="32"/>
      <c r="F13" s="33"/>
      <c r="G13" s="99"/>
    </row>
    <row r="14" spans="1:7" s="5" customFormat="1" ht="13.8" x14ac:dyDescent="0.25">
      <c r="A14" s="30"/>
      <c r="B14" s="95" t="s">
        <v>107</v>
      </c>
      <c r="C14" s="31" t="s">
        <v>34</v>
      </c>
      <c r="D14" s="32">
        <v>99.65</v>
      </c>
      <c r="E14" s="32"/>
      <c r="F14" s="33"/>
      <c r="G14" s="99">
        <f t="shared" si="0"/>
        <v>0</v>
      </c>
    </row>
    <row r="15" spans="1:7" s="5" customFormat="1" ht="13.8" x14ac:dyDescent="0.25">
      <c r="A15" s="24" t="s">
        <v>60</v>
      </c>
      <c r="B15" s="102" t="s">
        <v>18</v>
      </c>
      <c r="C15" s="31"/>
      <c r="D15" s="32"/>
      <c r="E15" s="32"/>
      <c r="F15" s="33"/>
      <c r="G15" s="99"/>
    </row>
    <row r="16" spans="1:7" s="5" customFormat="1" ht="13.8" x14ac:dyDescent="0.25">
      <c r="A16" s="30"/>
      <c r="B16" s="103" t="s">
        <v>108</v>
      </c>
      <c r="C16" s="31"/>
      <c r="D16" s="32"/>
      <c r="E16" s="32"/>
      <c r="F16" s="33"/>
      <c r="G16" s="99"/>
    </row>
    <row r="17" spans="1:7" s="5" customFormat="1" ht="13.8" x14ac:dyDescent="0.25">
      <c r="A17" s="30"/>
      <c r="B17" s="104" t="s">
        <v>109</v>
      </c>
      <c r="C17" s="31" t="s">
        <v>35</v>
      </c>
      <c r="D17" s="32">
        <v>5</v>
      </c>
      <c r="E17" s="32"/>
      <c r="F17" s="33"/>
      <c r="G17" s="99">
        <f t="shared" si="0"/>
        <v>0</v>
      </c>
    </row>
    <row r="18" spans="1:7" s="5" customFormat="1" ht="13.8" x14ac:dyDescent="0.25">
      <c r="A18" s="30"/>
      <c r="B18" s="103" t="s">
        <v>110</v>
      </c>
      <c r="C18" s="31" t="s">
        <v>35</v>
      </c>
      <c r="D18" s="32">
        <v>5</v>
      </c>
      <c r="E18" s="32"/>
      <c r="F18" s="33"/>
      <c r="G18" s="99">
        <f t="shared" si="0"/>
        <v>0</v>
      </c>
    </row>
    <row r="19" spans="1:7" s="5" customFormat="1" ht="13.8" x14ac:dyDescent="0.25">
      <c r="A19" s="30"/>
      <c r="B19" s="103" t="s">
        <v>111</v>
      </c>
      <c r="C19" s="31" t="s">
        <v>35</v>
      </c>
      <c r="D19" s="32">
        <v>151</v>
      </c>
      <c r="E19" s="32"/>
      <c r="F19" s="33"/>
      <c r="G19" s="99">
        <f t="shared" si="0"/>
        <v>0</v>
      </c>
    </row>
    <row r="20" spans="1:7" s="5" customFormat="1" ht="13.8" x14ac:dyDescent="0.25">
      <c r="A20" s="24" t="s">
        <v>61</v>
      </c>
      <c r="B20" s="102" t="s">
        <v>19</v>
      </c>
      <c r="C20" s="31"/>
      <c r="D20" s="32"/>
      <c r="E20" s="32"/>
      <c r="F20" s="33"/>
      <c r="G20" s="99"/>
    </row>
    <row r="21" spans="1:7" s="5" customFormat="1" ht="13.8" x14ac:dyDescent="0.25">
      <c r="A21" s="30"/>
      <c r="B21" s="105" t="s">
        <v>112</v>
      </c>
      <c r="C21" s="31" t="s">
        <v>36</v>
      </c>
      <c r="D21" s="32">
        <v>1</v>
      </c>
      <c r="E21" s="32"/>
      <c r="F21" s="33"/>
      <c r="G21" s="99">
        <f t="shared" si="0"/>
        <v>0</v>
      </c>
    </row>
    <row r="22" spans="1:7" s="5" customFormat="1" ht="13.8" x14ac:dyDescent="0.25">
      <c r="A22" s="30"/>
      <c r="B22" s="105" t="s">
        <v>113</v>
      </c>
      <c r="C22" s="31" t="s">
        <v>0</v>
      </c>
      <c r="D22" s="32">
        <v>1</v>
      </c>
      <c r="E22" s="32"/>
      <c r="F22" s="33"/>
      <c r="G22" s="99">
        <f t="shared" si="0"/>
        <v>0</v>
      </c>
    </row>
    <row r="23" spans="1:7" s="5" customFormat="1" ht="14.4" thickBot="1" x14ac:dyDescent="0.3">
      <c r="A23" s="30"/>
      <c r="B23" s="106" t="s">
        <v>114</v>
      </c>
      <c r="C23" s="31" t="s">
        <v>36</v>
      </c>
      <c r="D23" s="32">
        <v>1</v>
      </c>
      <c r="E23" s="32"/>
      <c r="F23" s="33"/>
      <c r="G23" s="99">
        <f t="shared" si="0"/>
        <v>0</v>
      </c>
    </row>
    <row r="24" spans="1:7" s="5" customFormat="1" ht="14.4" thickBot="1" x14ac:dyDescent="0.3">
      <c r="A24" s="36" t="s">
        <v>8</v>
      </c>
      <c r="B24" s="37" t="s">
        <v>12</v>
      </c>
      <c r="C24" s="38"/>
      <c r="D24" s="39"/>
      <c r="E24" s="39"/>
      <c r="F24" s="39"/>
      <c r="G24" s="40">
        <f>SUM(G4:G23)</f>
        <v>0</v>
      </c>
    </row>
    <row r="25" spans="1:7" s="5" customFormat="1" ht="13.8" x14ac:dyDescent="0.25">
      <c r="A25" s="10"/>
      <c r="B25" s="11"/>
      <c r="C25" s="12"/>
      <c r="D25" s="13"/>
      <c r="E25" s="14"/>
      <c r="F25" s="15"/>
      <c r="G25" s="16"/>
    </row>
    <row r="26" spans="1:7" s="23" customFormat="1" ht="15.6" x14ac:dyDescent="0.25">
      <c r="A26" s="17" t="s">
        <v>39</v>
      </c>
      <c r="B26" s="18" t="s">
        <v>13</v>
      </c>
      <c r="C26" s="19"/>
      <c r="D26" s="20"/>
      <c r="E26" s="20"/>
      <c r="F26" s="21"/>
      <c r="G26" s="22"/>
    </row>
    <row r="27" spans="1:7" s="5" customFormat="1" ht="13.8" x14ac:dyDescent="0.25">
      <c r="A27" s="41" t="s">
        <v>40</v>
      </c>
      <c r="B27" s="42" t="s">
        <v>20</v>
      </c>
      <c r="C27" s="43" t="s">
        <v>35</v>
      </c>
      <c r="D27" s="44">
        <v>30.65</v>
      </c>
      <c r="E27" s="44"/>
      <c r="F27" s="45"/>
      <c r="G27" s="99">
        <f t="shared" ref="G27:G34" si="1">ROUND(E27*F27,2)</f>
        <v>0</v>
      </c>
    </row>
    <row r="28" spans="1:7" s="5" customFormat="1" ht="13.8" x14ac:dyDescent="0.25">
      <c r="A28" s="41" t="s">
        <v>41</v>
      </c>
      <c r="B28" s="42" t="s">
        <v>21</v>
      </c>
      <c r="C28" s="43" t="s">
        <v>0</v>
      </c>
      <c r="D28" s="44">
        <v>4</v>
      </c>
      <c r="E28" s="44"/>
      <c r="F28" s="45"/>
      <c r="G28" s="99">
        <f t="shared" si="1"/>
        <v>0</v>
      </c>
    </row>
    <row r="29" spans="1:7" s="5" customFormat="1" ht="13.8" x14ac:dyDescent="0.25">
      <c r="A29" s="41" t="s">
        <v>42</v>
      </c>
      <c r="B29" s="42" t="s">
        <v>22</v>
      </c>
      <c r="C29" s="43" t="s">
        <v>0</v>
      </c>
      <c r="D29" s="44">
        <v>1</v>
      </c>
      <c r="E29" s="44"/>
      <c r="F29" s="45"/>
      <c r="G29" s="99">
        <f t="shared" si="1"/>
        <v>0</v>
      </c>
    </row>
    <row r="30" spans="1:7" s="5" customFormat="1" ht="13.8" x14ac:dyDescent="0.25">
      <c r="A30" s="41" t="s">
        <v>43</v>
      </c>
      <c r="B30" s="42" t="s">
        <v>23</v>
      </c>
      <c r="C30" s="43" t="s">
        <v>0</v>
      </c>
      <c r="D30" s="44">
        <v>1</v>
      </c>
      <c r="E30" s="44"/>
      <c r="F30" s="45"/>
      <c r="G30" s="99">
        <f t="shared" si="1"/>
        <v>0</v>
      </c>
    </row>
    <row r="31" spans="1:7" s="5" customFormat="1" ht="13.8" x14ac:dyDescent="0.25">
      <c r="A31" s="41" t="s">
        <v>44</v>
      </c>
      <c r="B31" s="42" t="s">
        <v>24</v>
      </c>
      <c r="C31" s="43" t="s">
        <v>0</v>
      </c>
      <c r="D31" s="44">
        <v>1</v>
      </c>
      <c r="E31" s="44"/>
      <c r="F31" s="45"/>
      <c r="G31" s="99">
        <f t="shared" si="1"/>
        <v>0</v>
      </c>
    </row>
    <row r="32" spans="1:7" s="5" customFormat="1" ht="13.8" x14ac:dyDescent="0.25">
      <c r="A32" s="41" t="s">
        <v>45</v>
      </c>
      <c r="B32" s="42" t="s">
        <v>25</v>
      </c>
      <c r="C32" s="43" t="s">
        <v>37</v>
      </c>
      <c r="D32" s="44">
        <v>1</v>
      </c>
      <c r="E32" s="44"/>
      <c r="F32" s="45"/>
      <c r="G32" s="99">
        <f t="shared" si="1"/>
        <v>0</v>
      </c>
    </row>
    <row r="33" spans="1:7" s="5" customFormat="1" ht="13.8" x14ac:dyDescent="0.25">
      <c r="A33" s="41" t="s">
        <v>62</v>
      </c>
      <c r="B33" s="42" t="s">
        <v>26</v>
      </c>
      <c r="C33" s="43" t="s">
        <v>37</v>
      </c>
      <c r="D33" s="44">
        <v>1</v>
      </c>
      <c r="E33" s="44"/>
      <c r="F33" s="45"/>
      <c r="G33" s="99">
        <f t="shared" si="1"/>
        <v>0</v>
      </c>
    </row>
    <row r="34" spans="1:7" s="5" customFormat="1" ht="13.8" x14ac:dyDescent="0.25">
      <c r="A34" s="41" t="s">
        <v>63</v>
      </c>
      <c r="B34" s="42" t="s">
        <v>27</v>
      </c>
      <c r="C34" s="43" t="s">
        <v>37</v>
      </c>
      <c r="D34" s="44">
        <v>1</v>
      </c>
      <c r="E34" s="44"/>
      <c r="F34" s="45"/>
      <c r="G34" s="99">
        <f t="shared" si="1"/>
        <v>0</v>
      </c>
    </row>
    <row r="35" spans="1:7" s="5" customFormat="1" ht="14.4" thickBot="1" x14ac:dyDescent="0.3">
      <c r="A35" s="46" t="s">
        <v>8</v>
      </c>
      <c r="B35" s="47" t="s">
        <v>13</v>
      </c>
      <c r="C35" s="48"/>
      <c r="D35" s="49"/>
      <c r="E35" s="49"/>
      <c r="F35" s="49"/>
      <c r="G35" s="50">
        <f>SUM(G27:G34)</f>
        <v>0</v>
      </c>
    </row>
    <row r="36" spans="1:7" s="5" customFormat="1" ht="13.8" x14ac:dyDescent="0.25">
      <c r="A36" s="10"/>
      <c r="B36" s="11"/>
      <c r="C36" s="12"/>
      <c r="D36" s="13"/>
      <c r="E36" s="14"/>
      <c r="F36" s="15"/>
      <c r="G36" s="16"/>
    </row>
    <row r="37" spans="1:7" s="23" customFormat="1" ht="15.6" x14ac:dyDescent="0.25">
      <c r="A37" s="17" t="s">
        <v>46</v>
      </c>
      <c r="B37" s="18" t="s">
        <v>14</v>
      </c>
      <c r="C37" s="19"/>
      <c r="D37" s="20"/>
      <c r="E37" s="20"/>
      <c r="F37" s="21"/>
      <c r="G37" s="22"/>
    </row>
    <row r="38" spans="1:7" s="23" customFormat="1" ht="15.6" x14ac:dyDescent="0.25">
      <c r="A38" s="51" t="s">
        <v>47</v>
      </c>
      <c r="B38" s="52" t="s">
        <v>28</v>
      </c>
      <c r="C38" s="43" t="s">
        <v>0</v>
      </c>
      <c r="D38" s="44">
        <v>10</v>
      </c>
      <c r="E38" s="44"/>
      <c r="F38" s="21"/>
      <c r="G38" s="99">
        <f t="shared" ref="G38:G46" si="2">ROUND(E38*F38,2)</f>
        <v>0</v>
      </c>
    </row>
    <row r="39" spans="1:7" s="23" customFormat="1" ht="15.6" x14ac:dyDescent="0.25">
      <c r="A39" s="51" t="s">
        <v>48</v>
      </c>
      <c r="B39" s="52" t="s">
        <v>29</v>
      </c>
      <c r="C39" s="19"/>
      <c r="D39" s="20"/>
      <c r="E39" s="20"/>
      <c r="F39" s="21"/>
      <c r="G39" s="99"/>
    </row>
    <row r="40" spans="1:7" s="54" customFormat="1" ht="15.6" x14ac:dyDescent="0.25">
      <c r="A40" s="53"/>
      <c r="B40" s="94" t="s">
        <v>98</v>
      </c>
      <c r="C40" s="43" t="s">
        <v>35</v>
      </c>
      <c r="D40" s="44">
        <v>51.25</v>
      </c>
      <c r="E40" s="110"/>
      <c r="F40" s="111"/>
      <c r="G40" s="99">
        <f t="shared" si="2"/>
        <v>0</v>
      </c>
    </row>
    <row r="41" spans="1:7" s="54" customFormat="1" ht="15.6" x14ac:dyDescent="0.25">
      <c r="A41" s="53"/>
      <c r="B41" s="95" t="s">
        <v>99</v>
      </c>
      <c r="C41" s="43" t="s">
        <v>35</v>
      </c>
      <c r="D41" s="44">
        <v>22.75</v>
      </c>
      <c r="E41" s="110"/>
      <c r="F41" s="111"/>
      <c r="G41" s="99">
        <f t="shared" si="2"/>
        <v>0</v>
      </c>
    </row>
    <row r="42" spans="1:7" s="54" customFormat="1" ht="15.6" x14ac:dyDescent="0.25">
      <c r="A42" s="53"/>
      <c r="B42" s="95" t="s">
        <v>100</v>
      </c>
      <c r="C42" s="43" t="s">
        <v>35</v>
      </c>
      <c r="D42" s="44">
        <v>10</v>
      </c>
      <c r="E42" s="110"/>
      <c r="F42" s="111"/>
      <c r="G42" s="99">
        <f t="shared" si="2"/>
        <v>0</v>
      </c>
    </row>
    <row r="43" spans="1:7" s="23" customFormat="1" ht="15.6" x14ac:dyDescent="0.25">
      <c r="A43" s="51" t="s">
        <v>49</v>
      </c>
      <c r="B43" s="52" t="s">
        <v>30</v>
      </c>
      <c r="C43" s="43" t="s">
        <v>0</v>
      </c>
      <c r="D43" s="44">
        <v>3</v>
      </c>
      <c r="E43" s="20"/>
      <c r="F43" s="21"/>
      <c r="G43" s="99">
        <f t="shared" si="2"/>
        <v>0</v>
      </c>
    </row>
    <row r="44" spans="1:7" s="23" customFormat="1" ht="15.6" x14ac:dyDescent="0.25">
      <c r="A44" s="51" t="s">
        <v>50</v>
      </c>
      <c r="B44" s="52" t="s">
        <v>31</v>
      </c>
      <c r="C44" s="43" t="s">
        <v>35</v>
      </c>
      <c r="D44" s="44">
        <v>10</v>
      </c>
      <c r="E44" s="20"/>
      <c r="F44" s="21"/>
      <c r="G44" s="99">
        <f t="shared" si="2"/>
        <v>0</v>
      </c>
    </row>
    <row r="45" spans="1:7" s="23" customFormat="1" ht="15.6" x14ac:dyDescent="0.25">
      <c r="A45" s="51" t="s">
        <v>51</v>
      </c>
      <c r="B45" s="52" t="s">
        <v>32</v>
      </c>
      <c r="C45" s="43" t="s">
        <v>37</v>
      </c>
      <c r="D45" s="44">
        <v>1</v>
      </c>
      <c r="E45" s="20"/>
      <c r="F45" s="21"/>
      <c r="G45" s="99">
        <f t="shared" si="2"/>
        <v>0</v>
      </c>
    </row>
    <row r="46" spans="1:7" s="5" customFormat="1" ht="14.4" thickBot="1" x14ac:dyDescent="0.3">
      <c r="A46" s="51" t="s">
        <v>52</v>
      </c>
      <c r="B46" s="25" t="s">
        <v>25</v>
      </c>
      <c r="C46" s="55" t="s">
        <v>37</v>
      </c>
      <c r="D46" s="56">
        <v>1</v>
      </c>
      <c r="E46" s="56"/>
      <c r="F46" s="57"/>
      <c r="G46" s="99">
        <f t="shared" si="2"/>
        <v>0</v>
      </c>
    </row>
    <row r="47" spans="1:7" s="5" customFormat="1" ht="14.4" thickBot="1" x14ac:dyDescent="0.3">
      <c r="A47" s="36" t="s">
        <v>8</v>
      </c>
      <c r="B47" s="37" t="s">
        <v>14</v>
      </c>
      <c r="C47" s="38"/>
      <c r="D47" s="39"/>
      <c r="E47" s="39"/>
      <c r="F47" s="39"/>
      <c r="G47" s="40">
        <f>SUM(G38:G46)</f>
        <v>0</v>
      </c>
    </row>
    <row r="48" spans="1:7" s="90" customFormat="1" ht="13.8" x14ac:dyDescent="0.25">
      <c r="A48" s="87"/>
      <c r="B48" s="88"/>
      <c r="C48" s="91"/>
      <c r="D48" s="93"/>
      <c r="E48" s="93"/>
      <c r="F48" s="92"/>
      <c r="G48" s="89"/>
    </row>
    <row r="49" spans="1:7" s="23" customFormat="1" ht="15.6" x14ac:dyDescent="0.25">
      <c r="A49" s="17" t="s">
        <v>53</v>
      </c>
      <c r="B49" s="18" t="s">
        <v>64</v>
      </c>
      <c r="C49" s="19"/>
      <c r="D49" s="20"/>
      <c r="E49" s="20"/>
      <c r="F49" s="21"/>
      <c r="G49" s="22"/>
    </row>
    <row r="50" spans="1:7" s="23" customFormat="1" ht="15.6" x14ac:dyDescent="0.25">
      <c r="A50" s="51" t="s">
        <v>54</v>
      </c>
      <c r="B50" s="52" t="s">
        <v>65</v>
      </c>
      <c r="C50" s="43" t="s">
        <v>35</v>
      </c>
      <c r="D50" s="44">
        <v>22</v>
      </c>
      <c r="E50" s="20"/>
      <c r="F50" s="112"/>
      <c r="G50" s="99">
        <f t="shared" ref="G50:G51" si="3">ROUND(E50*F50,2)</f>
        <v>0</v>
      </c>
    </row>
    <row r="51" spans="1:7" s="23" customFormat="1" ht="16.2" thickBot="1" x14ac:dyDescent="0.3">
      <c r="A51" s="51" t="s">
        <v>55</v>
      </c>
      <c r="B51" s="52" t="s">
        <v>66</v>
      </c>
      <c r="C51" s="43" t="s">
        <v>0</v>
      </c>
      <c r="D51" s="44">
        <v>12</v>
      </c>
      <c r="E51" s="20"/>
      <c r="F51" s="21"/>
      <c r="G51" s="99">
        <f t="shared" si="3"/>
        <v>0</v>
      </c>
    </row>
    <row r="52" spans="1:7" s="5" customFormat="1" ht="14.4" thickBot="1" x14ac:dyDescent="0.3">
      <c r="A52" s="36" t="s">
        <v>8</v>
      </c>
      <c r="B52" s="37" t="s">
        <v>64</v>
      </c>
      <c r="C52" s="38"/>
      <c r="D52" s="39"/>
      <c r="E52" s="39"/>
      <c r="F52" s="39"/>
      <c r="G52" s="40">
        <f>SUM(G50:G51)</f>
        <v>0</v>
      </c>
    </row>
    <row r="53" spans="1:7" s="90" customFormat="1" ht="13.8" x14ac:dyDescent="0.25">
      <c r="A53" s="87"/>
      <c r="B53" s="88"/>
      <c r="C53" s="91"/>
      <c r="D53" s="93"/>
      <c r="E53" s="93"/>
      <c r="F53" s="92"/>
      <c r="G53" s="89"/>
    </row>
    <row r="54" spans="1:7" s="23" customFormat="1" ht="15.6" x14ac:dyDescent="0.25">
      <c r="A54" s="17" t="s">
        <v>67</v>
      </c>
      <c r="B54" s="18" t="s">
        <v>70</v>
      </c>
      <c r="C54" s="19"/>
      <c r="D54" s="20"/>
      <c r="E54" s="20"/>
      <c r="F54" s="21"/>
      <c r="G54" s="22"/>
    </row>
    <row r="55" spans="1:7" s="23" customFormat="1" ht="15.6" x14ac:dyDescent="0.25">
      <c r="A55" s="51" t="s">
        <v>68</v>
      </c>
      <c r="B55" s="52" t="s">
        <v>71</v>
      </c>
      <c r="C55" s="43" t="s">
        <v>35</v>
      </c>
      <c r="D55" s="44">
        <v>22</v>
      </c>
      <c r="E55" s="20"/>
      <c r="F55" s="112"/>
      <c r="G55" s="99">
        <f t="shared" ref="G55:G58" si="4">ROUND(E55*F55,2)</f>
        <v>0</v>
      </c>
    </row>
    <row r="56" spans="1:7" s="23" customFormat="1" ht="15.6" x14ac:dyDescent="0.25">
      <c r="A56" s="51" t="s">
        <v>69</v>
      </c>
      <c r="B56" s="52" t="s">
        <v>72</v>
      </c>
      <c r="C56" s="43" t="s">
        <v>35</v>
      </c>
      <c r="D56" s="44">
        <v>22</v>
      </c>
      <c r="E56" s="20"/>
      <c r="F56" s="112"/>
      <c r="G56" s="99">
        <f t="shared" si="4"/>
        <v>0</v>
      </c>
    </row>
    <row r="57" spans="1:7" s="23" customFormat="1" ht="15.6" x14ac:dyDescent="0.25">
      <c r="A57" s="51" t="s">
        <v>73</v>
      </c>
      <c r="B57" s="52" t="s">
        <v>75</v>
      </c>
      <c r="C57" s="43" t="s">
        <v>0</v>
      </c>
      <c r="D57" s="44">
        <v>1</v>
      </c>
      <c r="E57" s="20"/>
      <c r="F57" s="21"/>
      <c r="G57" s="99">
        <f t="shared" si="4"/>
        <v>0</v>
      </c>
    </row>
    <row r="58" spans="1:7" s="23" customFormat="1" ht="16.2" thickBot="1" x14ac:dyDescent="0.3">
      <c r="A58" s="51" t="s">
        <v>74</v>
      </c>
      <c r="B58" s="52" t="s">
        <v>76</v>
      </c>
      <c r="C58" s="43" t="s">
        <v>0</v>
      </c>
      <c r="D58" s="44">
        <v>1</v>
      </c>
      <c r="E58" s="20"/>
      <c r="F58" s="21"/>
      <c r="G58" s="99">
        <f t="shared" si="4"/>
        <v>0</v>
      </c>
    </row>
    <row r="59" spans="1:7" s="5" customFormat="1" ht="14.4" thickBot="1" x14ac:dyDescent="0.3">
      <c r="A59" s="36" t="s">
        <v>8</v>
      </c>
      <c r="B59" s="37" t="s">
        <v>70</v>
      </c>
      <c r="C59" s="38"/>
      <c r="D59" s="39"/>
      <c r="E59" s="39"/>
      <c r="F59" s="39"/>
      <c r="G59" s="40">
        <f>SUM(G55:G58)</f>
        <v>0</v>
      </c>
    </row>
    <row r="60" spans="1:7" s="90" customFormat="1" ht="13.8" x14ac:dyDescent="0.25">
      <c r="A60" s="87"/>
      <c r="B60" s="88"/>
      <c r="C60" s="91"/>
      <c r="D60" s="93"/>
      <c r="E60" s="93"/>
      <c r="F60" s="92"/>
      <c r="G60" s="89"/>
    </row>
    <row r="61" spans="1:7" s="23" customFormat="1" ht="15.6" x14ac:dyDescent="0.25">
      <c r="A61" s="17" t="s">
        <v>77</v>
      </c>
      <c r="B61" s="18" t="s">
        <v>80</v>
      </c>
      <c r="C61" s="19"/>
      <c r="D61" s="20"/>
      <c r="E61" s="20"/>
      <c r="F61" s="21"/>
      <c r="G61" s="22"/>
    </row>
    <row r="62" spans="1:7" s="23" customFormat="1" ht="15.6" x14ac:dyDescent="0.25">
      <c r="A62" s="51" t="s">
        <v>78</v>
      </c>
      <c r="B62" s="52" t="s">
        <v>72</v>
      </c>
      <c r="C62" s="43" t="s">
        <v>35</v>
      </c>
      <c r="D62" s="44">
        <v>66</v>
      </c>
      <c r="E62" s="20"/>
      <c r="F62" s="112"/>
      <c r="G62" s="99">
        <f t="shared" ref="G62:G64" si="5">ROUND(E62*F62,2)</f>
        <v>0</v>
      </c>
    </row>
    <row r="63" spans="1:7" s="23" customFormat="1" ht="15.6" x14ac:dyDescent="0.25">
      <c r="A63" s="51" t="s">
        <v>79</v>
      </c>
      <c r="B63" s="52" t="s">
        <v>82</v>
      </c>
      <c r="C63" s="43" t="s">
        <v>35</v>
      </c>
      <c r="D63" s="44">
        <v>22</v>
      </c>
      <c r="E63" s="20"/>
      <c r="F63" s="112"/>
      <c r="G63" s="99">
        <f t="shared" si="5"/>
        <v>0</v>
      </c>
    </row>
    <row r="64" spans="1:7" s="23" customFormat="1" ht="16.2" thickBot="1" x14ac:dyDescent="0.3">
      <c r="A64" s="51" t="s">
        <v>81</v>
      </c>
      <c r="B64" s="52" t="s">
        <v>83</v>
      </c>
      <c r="C64" s="43" t="s">
        <v>0</v>
      </c>
      <c r="D64" s="44">
        <v>1</v>
      </c>
      <c r="E64" s="20"/>
      <c r="F64" s="21"/>
      <c r="G64" s="99">
        <f t="shared" si="5"/>
        <v>0</v>
      </c>
    </row>
    <row r="65" spans="1:7" s="5" customFormat="1" ht="14.4" thickBot="1" x14ac:dyDescent="0.3">
      <c r="A65" s="36" t="s">
        <v>8</v>
      </c>
      <c r="B65" s="37" t="s">
        <v>84</v>
      </c>
      <c r="C65" s="38"/>
      <c r="D65" s="39"/>
      <c r="E65" s="39"/>
      <c r="F65" s="39"/>
      <c r="G65" s="40">
        <f>SUM(G62:G64)</f>
        <v>0</v>
      </c>
    </row>
    <row r="66" spans="1:7" s="90" customFormat="1" ht="13.8" x14ac:dyDescent="0.25">
      <c r="A66" s="87"/>
      <c r="B66" s="88"/>
      <c r="C66" s="91"/>
      <c r="D66" s="93"/>
      <c r="E66" s="93"/>
      <c r="F66" s="92"/>
      <c r="G66" s="89"/>
    </row>
    <row r="67" spans="1:7" s="23" customFormat="1" ht="15.6" x14ac:dyDescent="0.25">
      <c r="A67" s="17" t="s">
        <v>85</v>
      </c>
      <c r="B67" s="18" t="s">
        <v>86</v>
      </c>
      <c r="C67" s="19"/>
      <c r="D67" s="20"/>
      <c r="E67" s="20"/>
      <c r="F67" s="21"/>
      <c r="G67" s="22"/>
    </row>
    <row r="68" spans="1:7" s="23" customFormat="1" ht="16.2" thickBot="1" x14ac:dyDescent="0.3">
      <c r="A68" s="51"/>
      <c r="B68" s="52" t="s">
        <v>82</v>
      </c>
      <c r="C68" s="43" t="s">
        <v>35</v>
      </c>
      <c r="D68" s="44">
        <v>22</v>
      </c>
      <c r="E68" s="20"/>
      <c r="F68" s="112"/>
      <c r="G68" s="99">
        <f t="shared" ref="G68" si="6">ROUND(E68*F68,2)</f>
        <v>0</v>
      </c>
    </row>
    <row r="69" spans="1:7" s="5" customFormat="1" ht="14.4" thickBot="1" x14ac:dyDescent="0.3">
      <c r="A69" s="36" t="s">
        <v>8</v>
      </c>
      <c r="B69" s="37" t="s">
        <v>86</v>
      </c>
      <c r="C69" s="38"/>
      <c r="D69" s="39"/>
      <c r="E69" s="39"/>
      <c r="F69" s="39"/>
      <c r="G69" s="40">
        <f>SUM(G68)</f>
        <v>0</v>
      </c>
    </row>
    <row r="70" spans="1:7" s="90" customFormat="1" ht="13.8" x14ac:dyDescent="0.25">
      <c r="A70" s="87"/>
      <c r="B70" s="88"/>
      <c r="C70" s="91"/>
      <c r="D70" s="93"/>
      <c r="E70" s="93"/>
      <c r="F70" s="92"/>
      <c r="G70" s="89"/>
    </row>
    <row r="71" spans="1:7" s="23" customFormat="1" ht="15.6" x14ac:dyDescent="0.25">
      <c r="A71" s="17" t="s">
        <v>87</v>
      </c>
      <c r="B71" s="18" t="s">
        <v>91</v>
      </c>
      <c r="C71" s="19"/>
      <c r="D71" s="20"/>
      <c r="E71" s="20"/>
      <c r="F71" s="21"/>
      <c r="G71" s="22"/>
    </row>
    <row r="72" spans="1:7" s="23" customFormat="1" ht="15.6" x14ac:dyDescent="0.25">
      <c r="A72" s="51" t="s">
        <v>88</v>
      </c>
      <c r="B72" s="52" t="s">
        <v>92</v>
      </c>
      <c r="C72" s="43" t="s">
        <v>35</v>
      </c>
      <c r="D72" s="44">
        <v>10</v>
      </c>
      <c r="E72" s="20"/>
      <c r="F72" s="112"/>
      <c r="G72" s="99">
        <f t="shared" ref="G72:G74" si="7">ROUND(E72*F72,2)</f>
        <v>0</v>
      </c>
    </row>
    <row r="73" spans="1:7" s="23" customFormat="1" ht="15.6" x14ac:dyDescent="0.25">
      <c r="A73" s="51" t="s">
        <v>89</v>
      </c>
      <c r="B73" s="52" t="s">
        <v>72</v>
      </c>
      <c r="C73" s="43" t="s">
        <v>35</v>
      </c>
      <c r="D73" s="44">
        <v>10</v>
      </c>
      <c r="E73" s="20"/>
      <c r="F73" s="112"/>
      <c r="G73" s="99">
        <f t="shared" si="7"/>
        <v>0</v>
      </c>
    </row>
    <row r="74" spans="1:7" s="23" customFormat="1" ht="16.2" thickBot="1" x14ac:dyDescent="0.3">
      <c r="A74" s="51" t="s">
        <v>90</v>
      </c>
      <c r="B74" s="52" t="s">
        <v>115</v>
      </c>
      <c r="C74" s="43" t="s">
        <v>0</v>
      </c>
      <c r="D74" s="44">
        <v>4</v>
      </c>
      <c r="E74" s="20"/>
      <c r="F74" s="21"/>
      <c r="G74" s="99">
        <f t="shared" si="7"/>
        <v>0</v>
      </c>
    </row>
    <row r="75" spans="1:7" s="5" customFormat="1" ht="14.4" thickBot="1" x14ac:dyDescent="0.3">
      <c r="A75" s="36" t="s">
        <v>8</v>
      </c>
      <c r="B75" s="37" t="s">
        <v>91</v>
      </c>
      <c r="C75" s="38"/>
      <c r="D75" s="39"/>
      <c r="E75" s="39"/>
      <c r="F75" s="39"/>
      <c r="G75" s="40">
        <f>SUM(G72:G74)</f>
        <v>0</v>
      </c>
    </row>
    <row r="76" spans="1:7" s="90" customFormat="1" ht="13.8" x14ac:dyDescent="0.25">
      <c r="A76" s="87"/>
      <c r="B76" s="88"/>
      <c r="C76" s="91"/>
      <c r="D76" s="93"/>
      <c r="E76" s="93"/>
      <c r="F76" s="92"/>
      <c r="G76" s="89"/>
    </row>
    <row r="77" spans="1:7" s="23" customFormat="1" ht="15.6" x14ac:dyDescent="0.25">
      <c r="A77" s="17" t="s">
        <v>93</v>
      </c>
      <c r="B77" s="18" t="s">
        <v>95</v>
      </c>
      <c r="C77" s="19"/>
      <c r="D77" s="20"/>
      <c r="E77" s="20"/>
      <c r="F77" s="21"/>
      <c r="G77" s="22"/>
    </row>
    <row r="78" spans="1:7" s="23" customFormat="1" ht="16.2" thickBot="1" x14ac:dyDescent="0.3">
      <c r="A78" s="51"/>
      <c r="B78" s="52" t="s">
        <v>82</v>
      </c>
      <c r="C78" s="43" t="s">
        <v>35</v>
      </c>
      <c r="D78" s="44">
        <v>60</v>
      </c>
      <c r="E78" s="20"/>
      <c r="F78" s="21"/>
      <c r="G78" s="34">
        <f t="shared" ref="G78" si="8">ROUND(D78*F78,2)</f>
        <v>0</v>
      </c>
    </row>
    <row r="79" spans="1:7" s="5" customFormat="1" ht="14.4" thickBot="1" x14ac:dyDescent="0.3">
      <c r="A79" s="36" t="s">
        <v>8</v>
      </c>
      <c r="B79" s="37" t="s">
        <v>96</v>
      </c>
      <c r="C79" s="38"/>
      <c r="D79" s="39"/>
      <c r="E79" s="39"/>
      <c r="F79" s="39"/>
      <c r="G79" s="40">
        <f>SUM(G78:G78)</f>
        <v>0</v>
      </c>
    </row>
    <row r="80" spans="1:7" s="90" customFormat="1" ht="13.8" x14ac:dyDescent="0.25">
      <c r="A80" s="87"/>
      <c r="B80" s="88"/>
      <c r="C80" s="91"/>
      <c r="D80" s="93"/>
      <c r="E80" s="93"/>
      <c r="F80" s="92"/>
      <c r="G80" s="89"/>
    </row>
    <row r="81" spans="1:7" s="23" customFormat="1" ht="15.6" x14ac:dyDescent="0.25">
      <c r="A81" s="17" t="s">
        <v>94</v>
      </c>
      <c r="B81" s="18" t="s">
        <v>97</v>
      </c>
      <c r="C81" s="19"/>
      <c r="D81" s="20"/>
      <c r="E81" s="20"/>
      <c r="F81" s="21"/>
      <c r="G81" s="22"/>
    </row>
    <row r="82" spans="1:7" s="23" customFormat="1" ht="16.2" thickBot="1" x14ac:dyDescent="0.3">
      <c r="A82" s="51"/>
      <c r="B82" s="52" t="s">
        <v>82</v>
      </c>
      <c r="C82" s="43" t="s">
        <v>35</v>
      </c>
      <c r="D82" s="44">
        <v>50</v>
      </c>
      <c r="E82" s="20"/>
      <c r="F82" s="21"/>
      <c r="G82" s="99">
        <f t="shared" ref="G82" si="9">ROUND(E82*F82,2)</f>
        <v>0</v>
      </c>
    </row>
    <row r="83" spans="1:7" s="5" customFormat="1" ht="14.4" thickBot="1" x14ac:dyDescent="0.3">
      <c r="A83" s="36" t="s">
        <v>8</v>
      </c>
      <c r="B83" s="37" t="s">
        <v>97</v>
      </c>
      <c r="C83" s="38"/>
      <c r="D83" s="39"/>
      <c r="E83" s="39"/>
      <c r="F83" s="39"/>
      <c r="G83" s="40">
        <f>SUM(G82)</f>
        <v>0</v>
      </c>
    </row>
    <row r="84" spans="1:7" s="90" customFormat="1" ht="13.8" x14ac:dyDescent="0.25">
      <c r="A84" s="87"/>
      <c r="B84" s="88"/>
      <c r="C84" s="91"/>
      <c r="D84" s="93"/>
      <c r="E84" s="107"/>
      <c r="F84" s="108"/>
      <c r="G84" s="109"/>
    </row>
    <row r="85" spans="1:7" s="23" customFormat="1" ht="16.2" thickBot="1" x14ac:dyDescent="0.3">
      <c r="A85" s="58"/>
      <c r="B85" s="59" t="s">
        <v>11</v>
      </c>
      <c r="C85" s="43" t="s">
        <v>37</v>
      </c>
      <c r="D85" s="44">
        <v>1</v>
      </c>
      <c r="E85" s="20"/>
      <c r="F85" s="21"/>
      <c r="G85" s="99">
        <f>ROUND(E85*F85,2)</f>
        <v>0</v>
      </c>
    </row>
    <row r="86" spans="1:7" s="5" customFormat="1" ht="14.4" thickBot="1" x14ac:dyDescent="0.3">
      <c r="A86" s="60" t="s">
        <v>8</v>
      </c>
      <c r="B86" s="37" t="s">
        <v>11</v>
      </c>
      <c r="C86" s="38"/>
      <c r="D86" s="39"/>
      <c r="E86" s="39"/>
      <c r="F86" s="39"/>
      <c r="G86" s="40">
        <f>SUM(G85)</f>
        <v>0</v>
      </c>
    </row>
    <row r="87" spans="1:7" s="5" customFormat="1" ht="13.8" x14ac:dyDescent="0.25">
      <c r="A87" s="35"/>
      <c r="B87" s="35"/>
      <c r="C87" s="61"/>
      <c r="D87" s="62"/>
      <c r="E87" s="62"/>
      <c r="F87" s="62"/>
      <c r="G87" s="63"/>
    </row>
    <row r="88" spans="1:7" s="5" customFormat="1" ht="13.8" x14ac:dyDescent="0.25">
      <c r="A88" s="35"/>
      <c r="B88" s="35"/>
      <c r="C88" s="61"/>
      <c r="D88" s="62"/>
      <c r="E88" s="62"/>
      <c r="F88" s="62"/>
      <c r="G88" s="63"/>
    </row>
    <row r="89" spans="1:7" s="5" customFormat="1" ht="14.4" thickBot="1" x14ac:dyDescent="0.3">
      <c r="A89" s="11"/>
      <c r="B89" s="11"/>
      <c r="G89" s="64"/>
    </row>
    <row r="90" spans="1:7" s="5" customFormat="1" ht="14.4" thickBot="1" x14ac:dyDescent="0.3">
      <c r="A90" s="11"/>
      <c r="B90" s="9" t="str">
        <f>"Montant HT du "&amp;A1</f>
        <v>Montant HT du Lot n°18 -  VRD - ASSAINISSEMENT - RESEAUX SOUPLES</v>
      </c>
      <c r="G90" s="65">
        <f>SUM(G24+G35+G47+G52+G59+G65+G69+G75+G79+G83+G86)</f>
        <v>0</v>
      </c>
    </row>
    <row r="91" spans="1:7" s="5" customFormat="1" ht="13.8" x14ac:dyDescent="0.25">
      <c r="A91" s="11"/>
      <c r="B91" s="9" t="s">
        <v>7</v>
      </c>
      <c r="G91" s="66">
        <f>G90*0.2</f>
        <v>0</v>
      </c>
    </row>
    <row r="92" spans="1:7" s="5" customFormat="1" ht="13.8" x14ac:dyDescent="0.25">
      <c r="A92" s="11"/>
      <c r="B92" s="67" t="s">
        <v>4</v>
      </c>
      <c r="G92" s="68">
        <f>G90+G91</f>
        <v>0</v>
      </c>
    </row>
    <row r="93" spans="1:7" s="5" customFormat="1" ht="13.8" x14ac:dyDescent="0.25">
      <c r="A93" s="11"/>
      <c r="B93" s="11"/>
      <c r="G93" s="64"/>
    </row>
    <row r="94" spans="1:7" s="5" customFormat="1" ht="13.8" x14ac:dyDescent="0.25">
      <c r="A94" s="11"/>
      <c r="B94" s="11"/>
      <c r="G94" s="69" t="str">
        <f ca="1">"Prix valeur "&amp;TEXT(TODAY(),"mmm aaaa")</f>
        <v>Prix valeur déc 2025</v>
      </c>
    </row>
    <row r="95" spans="1:7" s="5" customFormat="1" ht="13.8" x14ac:dyDescent="0.25">
      <c r="A95" s="11"/>
      <c r="B95" s="11"/>
      <c r="G95" s="69"/>
    </row>
    <row r="96" spans="1:7" s="5" customFormat="1" ht="13.8" x14ac:dyDescent="0.25">
      <c r="A96" s="11"/>
      <c r="B96" s="11"/>
      <c r="G96" s="69"/>
    </row>
    <row r="97" spans="1:7" s="5" customFormat="1" ht="13.8" x14ac:dyDescent="0.25">
      <c r="A97" s="11"/>
      <c r="B97" s="11"/>
      <c r="G97" s="69"/>
    </row>
    <row r="98" spans="1:7" s="5" customFormat="1" ht="13.8" x14ac:dyDescent="0.25">
      <c r="A98" s="11"/>
      <c r="B98" s="11"/>
      <c r="G98" s="69"/>
    </row>
    <row r="99" spans="1:7" s="5" customFormat="1" ht="13.8" x14ac:dyDescent="0.25">
      <c r="A99" s="11"/>
      <c r="B99" s="11"/>
      <c r="G99" s="64"/>
    </row>
    <row r="100" spans="1:7" s="5" customFormat="1" ht="13.8" x14ac:dyDescent="0.25">
      <c r="A100" s="11"/>
      <c r="B100" s="11"/>
      <c r="G100" s="64"/>
    </row>
    <row r="101" spans="1:7" s="5" customFormat="1" ht="13.8" x14ac:dyDescent="0.25">
      <c r="A101" s="70"/>
      <c r="B101" s="71" t="s">
        <v>6</v>
      </c>
      <c r="C101" s="72"/>
      <c r="D101" s="72"/>
      <c r="E101" s="72"/>
      <c r="F101" s="72"/>
      <c r="G101" s="73"/>
    </row>
    <row r="102" spans="1:7" s="5" customFormat="1" ht="13.8" x14ac:dyDescent="0.25">
      <c r="A102" s="10"/>
      <c r="B102" s="11"/>
      <c r="G102" s="74"/>
    </row>
    <row r="103" spans="1:7" s="5" customFormat="1" ht="13.8" x14ac:dyDescent="0.25">
      <c r="A103" s="10"/>
      <c r="B103" s="11"/>
      <c r="G103" s="74"/>
    </row>
    <row r="104" spans="1:7" s="5" customFormat="1" ht="13.8" x14ac:dyDescent="0.25">
      <c r="A104" s="10"/>
      <c r="B104" s="11"/>
      <c r="G104" s="74"/>
    </row>
    <row r="105" spans="1:7" s="5" customFormat="1" ht="13.8" x14ac:dyDescent="0.25">
      <c r="A105" s="10"/>
      <c r="B105" s="11"/>
      <c r="G105" s="74"/>
    </row>
    <row r="106" spans="1:7" s="5" customFormat="1" ht="13.8" x14ac:dyDescent="0.25">
      <c r="A106" s="10"/>
      <c r="B106" s="11"/>
      <c r="G106" s="74"/>
    </row>
    <row r="107" spans="1:7" s="5" customFormat="1" ht="13.8" x14ac:dyDescent="0.25">
      <c r="A107" s="10"/>
      <c r="B107" s="11"/>
      <c r="G107" s="74"/>
    </row>
    <row r="108" spans="1:7" s="5" customFormat="1" ht="13.8" x14ac:dyDescent="0.25">
      <c r="A108" s="10"/>
      <c r="B108" s="11"/>
      <c r="G108" s="74"/>
    </row>
    <row r="109" spans="1:7" s="5" customFormat="1" ht="13.8" x14ac:dyDescent="0.25">
      <c r="A109" s="10"/>
      <c r="B109" s="11"/>
      <c r="G109" s="74"/>
    </row>
    <row r="110" spans="1:7" s="5" customFormat="1" ht="13.8" x14ac:dyDescent="0.25">
      <c r="A110" s="10"/>
      <c r="B110" s="11"/>
      <c r="G110" s="74"/>
    </row>
    <row r="111" spans="1:7" s="5" customFormat="1" ht="13.8" x14ac:dyDescent="0.25">
      <c r="A111" s="75"/>
      <c r="B111" s="76"/>
      <c r="C111" s="77"/>
      <c r="D111" s="77"/>
      <c r="E111" s="77"/>
      <c r="F111" s="77"/>
      <c r="G111" s="78"/>
    </row>
    <row r="112" spans="1:7" s="5" customFormat="1" ht="13.8" x14ac:dyDescent="0.25">
      <c r="A112" s="11"/>
      <c r="B112" s="11"/>
      <c r="D112" s="79"/>
      <c r="E112" s="79"/>
      <c r="F112" s="79"/>
      <c r="G112" s="64"/>
    </row>
    <row r="113" spans="1:7" s="5" customFormat="1" ht="18" x14ac:dyDescent="0.25">
      <c r="A113" s="80" t="s">
        <v>9</v>
      </c>
      <c r="B113" s="80"/>
      <c r="C113" s="81"/>
      <c r="D113" s="82"/>
      <c r="E113" s="82"/>
      <c r="F113" s="82"/>
      <c r="G113" s="83"/>
    </row>
    <row r="114" spans="1:7" s="5" customFormat="1" ht="18" x14ac:dyDescent="0.25">
      <c r="A114" s="80" t="s">
        <v>10</v>
      </c>
      <c r="B114" s="80"/>
      <c r="C114" s="81"/>
      <c r="D114" s="82"/>
      <c r="E114" s="82"/>
      <c r="F114" s="82"/>
      <c r="G114" s="83"/>
    </row>
    <row r="115" spans="1:7" s="5" customFormat="1" ht="18" x14ac:dyDescent="0.25">
      <c r="A115" s="84"/>
      <c r="B115" s="84"/>
      <c r="C115" s="85"/>
      <c r="D115" s="86"/>
      <c r="E115" s="86"/>
      <c r="F115" s="86"/>
      <c r="G115" s="64"/>
    </row>
  </sheetData>
  <mergeCells count="2">
    <mergeCell ref="A1:G1"/>
    <mergeCell ref="A2:B2"/>
  </mergeCells>
  <pageMargins left="0.23622047244094491" right="0.23622047244094491" top="0.74803149606299213" bottom="1.1811023622047245" header="0.31496062992125984" footer="0"/>
  <pageSetup paperSize="9" scale="71" fitToHeight="1000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rowBreaks count="1" manualBreakCount="1">
    <brk id="24" max="8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00</vt:lpstr>
      <vt:lpstr>'00'!Impression_des_titres</vt:lpstr>
      <vt:lpstr>'00'!Zone_d_impression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Dessin Pierre Littoral</cp:lastModifiedBy>
  <cp:lastPrinted>2025-07-17T16:03:12Z</cp:lastPrinted>
  <dcterms:created xsi:type="dcterms:W3CDTF">2013-01-08T13:53:35Z</dcterms:created>
  <dcterms:modified xsi:type="dcterms:W3CDTF">2025-12-15T16:15:13Z</dcterms:modified>
</cp:coreProperties>
</file>